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mirpro\Desktop\"/>
    </mc:Choice>
  </mc:AlternateContent>
  <xr:revisionPtr revIDLastSave="0" documentId="13_ncr:1_{F1889BE8-7046-4CC4-A715-DFB9FC4ACB7D}" xr6:coauthVersionLast="47" xr6:coauthVersionMax="47" xr10:uidLastSave="{00000000-0000-0000-0000-000000000000}"/>
  <bookViews>
    <workbookView xWindow="-108" yWindow="-108" windowWidth="23256" windowHeight="12456" xr2:uid="{12569B4B-C4BF-4F9B-A777-5411C9A8EE5A}"/>
  </bookViews>
  <sheets>
    <sheet name="Lapas1" sheetId="1" r:id="rId1"/>
  </sheets>
  <definedNames>
    <definedName name="_xlnm.Print_Titles" localSheetId="0">Lapas1!$12:$13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1" l="1"/>
  <c r="J21" i="1" s="1"/>
  <c r="H18" i="1"/>
  <c r="H19" i="1" s="1"/>
  <c r="G18" i="1"/>
  <c r="G19" i="1" s="1"/>
  <c r="F18" i="1"/>
  <c r="F19" i="1" s="1"/>
  <c r="J18" i="1"/>
  <c r="J19" i="1" s="1"/>
  <c r="J22" i="1" l="1"/>
  <c r="J23" i="1" s="1"/>
</calcChain>
</file>

<file path=xl/sharedStrings.xml><?xml version="1.0" encoding="utf-8"?>
<sst xmlns="http://schemas.openxmlformats.org/spreadsheetml/2006/main" count="25" uniqueCount="25">
  <si>
    <t>Objektas</t>
  </si>
  <si>
    <t>Žiniaraštis</t>
  </si>
  <si>
    <t>Eil. Nr.</t>
  </si>
  <si>
    <t>Darbo kodas</t>
  </si>
  <si>
    <t>Darbų ir išlaidų aprašymai</t>
  </si>
  <si>
    <t>Mato vienetas</t>
  </si>
  <si>
    <t>Kiekis</t>
  </si>
  <si>
    <t>Tiesioginės išlaidos su prisk.</t>
  </si>
  <si>
    <t>Darbas</t>
  </si>
  <si>
    <t>Medžiagos, įrenginiai</t>
  </si>
  <si>
    <t>Mechanizmai</t>
  </si>
  <si>
    <t>Vieneto kaina</t>
  </si>
  <si>
    <t>Iš viso</t>
  </si>
  <si>
    <t>1. Skyrius</t>
  </si>
  <si>
    <t>Iš viso už skyrių 1. Skyrius</t>
  </si>
  <si>
    <t>Iš viso #1</t>
  </si>
  <si>
    <t>Pelnas</t>
  </si>
  <si>
    <t>Iš viso #2</t>
  </si>
  <si>
    <t>PVM</t>
  </si>
  <si>
    <t>21,00%</t>
  </si>
  <si>
    <t xml:space="preserve">Iš viso su PVM: </t>
  </si>
  <si>
    <t>Sudarė: sąmatininkė Asta Subačiūtė</t>
  </si>
  <si>
    <t>Sutarties kainos (įkainių) detalizacijos žiniaraštis</t>
  </si>
  <si>
    <t>Sutartis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</si>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</sst>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0"/>
  </numFmts>
  <fonts count="7" x14ac:knownFonts="1">
    <font>
      <sz val="11"/>
      <color theme="1"/>
      <name val="Aptos Narrow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b/>
      <sz val="8"/>
      <color theme="1"/>
      <name val="Arial"/>
      <family val="2"/>
      <charset val="186"/>
    </font>
    <font>
      <b/>
      <i/>
      <sz val="9"/>
      <color theme="1"/>
      <name val="Arial"/>
      <family val="2"/>
      <charset val="186"/>
    </font>
    <font>
      <b/>
      <sz val="14"/>
      <color theme="1"/>
      <name val="Aptos Narrow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2" fillId="0" borderId="0" xfId="0" applyNumberFormat="1" applyFont="1" applyAlignment="1">
      <alignment horizontal="right"/>
    </xf>
    <xf numFmtId="0" fontId="2" fillId="0" borderId="0" xfId="0" applyFont="1"/>
    <xf numFmtId="164" fontId="2" fillId="0" borderId="0" xfId="0" applyNumberFormat="1" applyFont="1"/>
    <xf numFmtId="164" fontId="4" fillId="0" borderId="11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6" xfId="0" applyFont="1" applyBorder="1"/>
    <xf numFmtId="0" fontId="2" fillId="0" borderId="1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164" fontId="1" fillId="0" borderId="4" xfId="0" applyNumberFormat="1" applyFont="1" applyBorder="1" applyAlignment="1">
      <alignment vertical="top"/>
    </xf>
    <xf numFmtId="164" fontId="1" fillId="0" borderId="14" xfId="0" applyNumberFormat="1" applyFont="1" applyBorder="1" applyAlignment="1">
      <alignment vertical="top"/>
    </xf>
    <xf numFmtId="0" fontId="1" fillId="0" borderId="4" xfId="0" applyFont="1" applyBorder="1" applyAlignment="1">
      <alignment vertical="top" wrapText="1"/>
    </xf>
    <xf numFmtId="0" fontId="2" fillId="0" borderId="6" xfId="0" applyFont="1" applyBorder="1"/>
    <xf numFmtId="164" fontId="2" fillId="0" borderId="6" xfId="0" applyNumberFormat="1" applyFont="1" applyBorder="1"/>
    <xf numFmtId="164" fontId="2" fillId="0" borderId="7" xfId="0" applyNumberFormat="1" applyFont="1" applyBorder="1"/>
    <xf numFmtId="0" fontId="2" fillId="0" borderId="5" xfId="0" applyFont="1" applyBorder="1"/>
    <xf numFmtId="164" fontId="4" fillId="0" borderId="2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4" fontId="1" fillId="0" borderId="0" xfId="0" applyNumberFormat="1" applyFont="1"/>
    <xf numFmtId="164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B11CC-6D4A-4F5D-BD3D-486B2D99550B}">
  <dimension ref="A1:J25"/>
  <sheetViews>
    <sheetView tabSelected="1" workbookViewId="0">
      <selection activeCell="J20" sqref="J20"/>
    </sheetView>
  </sheetViews>
  <sheetFormatPr defaultColWidth="9.109375" defaultRowHeight="11.4" x14ac:dyDescent="0.2"/>
  <cols>
    <col min="1" max="1" width="7.6640625" style="1" customWidth="1"/>
    <col min="2" max="2" width="12" style="1" customWidth="1"/>
    <col min="3" max="3" width="35.6640625" style="1" customWidth="1"/>
    <col min="4" max="4" width="10.6640625" style="1" customWidth="1"/>
    <col min="5" max="5" width="7.5546875" style="1" customWidth="1"/>
    <col min="6" max="10" width="10.6640625" style="2" customWidth="1"/>
    <col min="11" max="16384" width="9.109375" style="1"/>
  </cols>
  <sheetData>
    <row r="1" spans="1:10" ht="12" x14ac:dyDescent="0.25">
      <c r="A1" s="4"/>
      <c r="B1" s="4"/>
      <c r="C1" s="4"/>
      <c r="D1" s="4"/>
      <c r="E1" s="4"/>
      <c r="F1" s="5"/>
      <c r="G1" s="5"/>
      <c r="H1" s="5"/>
      <c r="I1" s="5"/>
      <c r="J1" s="5"/>
    </row>
    <row r="2" spans="1:10" hidden="1" x14ac:dyDescent="0.2"/>
    <row r="3" spans="1:10" hidden="1" x14ac:dyDescent="0.2"/>
    <row r="4" spans="1:10" hidden="1" x14ac:dyDescent="0.2"/>
    <row r="6" spans="1:10" ht="18" x14ac:dyDescent="0.35">
      <c r="A6" s="35" t="s">
        <v>22</v>
      </c>
      <c r="B6" s="36"/>
      <c r="C6" s="36"/>
      <c r="D6" s="36"/>
      <c r="E6" s="36"/>
      <c r="F6" s="36"/>
      <c r="G6" s="36"/>
      <c r="H6" s="36"/>
      <c r="I6" s="36"/>
      <c r="J6" s="36"/>
    </row>
    <row r="8" spans="1:10" ht="12" x14ac:dyDescent="0.2">
      <c r="A8" s="32" t="s">
        <v>23</v>
      </c>
      <c r="B8" s="32"/>
      <c r="C8" s="33"/>
      <c r="D8" s="33"/>
      <c r="E8" s="33"/>
      <c r="F8" s="34"/>
      <c r="G8" s="34"/>
      <c r="H8" s="34"/>
      <c r="I8" s="34"/>
      <c r="J8" s="34"/>
    </row>
    <row r="9" spans="1:10" ht="12" x14ac:dyDescent="0.2">
      <c r="A9" s="32" t="s">
        <v>0</v>
      </c>
      <c r="B9" s="32"/>
      <c r="C9" s="33"/>
      <c r="D9" s="33"/>
      <c r="E9" s="33"/>
      <c r="F9" s="34"/>
      <c r="G9" s="34"/>
      <c r="H9" s="34"/>
      <c r="I9" s="34"/>
      <c r="J9" s="34"/>
    </row>
    <row r="10" spans="1:10" ht="12" x14ac:dyDescent="0.2">
      <c r="A10" s="32" t="s">
        <v>1</v>
      </c>
      <c r="B10" s="32"/>
      <c r="C10" s="33"/>
      <c r="D10" s="33"/>
      <c r="E10" s="33"/>
      <c r="F10" s="34"/>
      <c r="G10" s="34"/>
      <c r="H10" s="34"/>
      <c r="I10" s="34"/>
      <c r="J10" s="34"/>
    </row>
    <row r="11" spans="1:10" ht="20.25" customHeight="1" x14ac:dyDescent="0.25">
      <c r="A11" s="26"/>
      <c r="B11" s="26"/>
      <c r="I11" s="3"/>
      <c r="J11" s="3"/>
    </row>
    <row r="12" spans="1:10" x14ac:dyDescent="0.2">
      <c r="A12" s="28" t="s">
        <v>2</v>
      </c>
      <c r="B12" s="28" t="s">
        <v>3</v>
      </c>
      <c r="C12" s="28" t="s">
        <v>4</v>
      </c>
      <c r="D12" s="28" t="s">
        <v>5</v>
      </c>
      <c r="E12" s="30" t="s">
        <v>6</v>
      </c>
      <c r="F12" s="27" t="s">
        <v>7</v>
      </c>
      <c r="G12" s="27"/>
      <c r="H12" s="27"/>
      <c r="I12" s="22" t="s">
        <v>11</v>
      </c>
      <c r="J12" s="24" t="s">
        <v>12</v>
      </c>
    </row>
    <row r="13" spans="1:10" ht="20.399999999999999" x14ac:dyDescent="0.2">
      <c r="A13" s="29"/>
      <c r="B13" s="29"/>
      <c r="C13" s="29"/>
      <c r="D13" s="29"/>
      <c r="E13" s="31"/>
      <c r="F13" s="6" t="s">
        <v>8</v>
      </c>
      <c r="G13" s="7" t="s">
        <v>9</v>
      </c>
      <c r="H13" s="8" t="s">
        <v>10</v>
      </c>
      <c r="I13" s="23"/>
      <c r="J13" s="25"/>
    </row>
    <row r="14" spans="1:10" ht="12" x14ac:dyDescent="0.25">
      <c r="C14" s="4" t="s">
        <v>13</v>
      </c>
      <c r="D14" s="4"/>
    </row>
    <row r="15" spans="1:10" ht="12" x14ac:dyDescent="0.2">
      <c r="A15" s="11"/>
      <c r="B15" s="12"/>
      <c r="C15" s="17"/>
      <c r="D15" s="14"/>
      <c r="E15" s="13"/>
      <c r="F15" s="15"/>
      <c r="G15" s="15"/>
      <c r="H15" s="15"/>
      <c r="I15" s="15"/>
      <c r="J15" s="16"/>
    </row>
    <row r="16" spans="1:10" ht="12" x14ac:dyDescent="0.2">
      <c r="A16" s="11"/>
      <c r="B16" s="12"/>
      <c r="C16" s="17"/>
      <c r="D16" s="14"/>
      <c r="E16" s="13"/>
      <c r="F16" s="15"/>
      <c r="G16" s="15"/>
      <c r="H16" s="15"/>
      <c r="I16" s="15"/>
      <c r="J16" s="16"/>
    </row>
    <row r="17" spans="1:10" ht="12" x14ac:dyDescent="0.2">
      <c r="A17" s="11"/>
      <c r="B17" s="12"/>
      <c r="C17" s="17"/>
      <c r="D17" s="14"/>
      <c r="E17" s="13"/>
      <c r="F17" s="15"/>
      <c r="G17" s="15"/>
      <c r="H17" s="15"/>
      <c r="I17" s="15"/>
      <c r="J17" s="16"/>
    </row>
    <row r="18" spans="1:10" ht="12" x14ac:dyDescent="0.25">
      <c r="A18" s="9"/>
      <c r="B18" s="10"/>
      <c r="C18" s="18" t="s">
        <v>14</v>
      </c>
      <c r="D18" s="18"/>
      <c r="E18" s="18"/>
      <c r="F18" s="19">
        <f>SUM(F15:F17)</f>
        <v>0</v>
      </c>
      <c r="G18" s="19">
        <f>SUM(G15:G17)</f>
        <v>0</v>
      </c>
      <c r="H18" s="19">
        <f>SUM(H15:H17)</f>
        <v>0</v>
      </c>
      <c r="I18" s="19"/>
      <c r="J18" s="20">
        <f>SUM(J15:J17)</f>
        <v>0</v>
      </c>
    </row>
    <row r="19" spans="1:10" ht="12" x14ac:dyDescent="0.25">
      <c r="A19" s="4"/>
      <c r="B19" s="4" t="s">
        <v>15</v>
      </c>
      <c r="C19" s="4"/>
      <c r="D19" s="4"/>
      <c r="E19" s="4"/>
      <c r="F19" s="5">
        <f>SUM(F18)</f>
        <v>0</v>
      </c>
      <c r="G19" s="5">
        <f>SUM(G18)</f>
        <v>0</v>
      </c>
      <c r="H19" s="5">
        <f>SUM(H18)</f>
        <v>0</v>
      </c>
      <c r="I19" s="5"/>
      <c r="J19" s="5">
        <f>SUM(J18)</f>
        <v>0</v>
      </c>
    </row>
    <row r="20" spans="1:10" ht="12" x14ac:dyDescent="0.25">
      <c r="A20" s="4"/>
      <c r="B20" s="4"/>
      <c r="C20" s="4" t="s">
        <v>16</v>
      </c>
      <c r="D20" s="38" t="s">
        <v>24</v>
      </c>
      <c r="E20" s="4"/>
      <c r="F20" s="5"/>
      <c r="G20" s="5"/>
      <c r="H20" s="5"/>
      <c r="I20" s="5"/>
      <c r="J20" s="5">
        <f>J19*(E20/100)</f>
        <v>0</v>
      </c>
    </row>
    <row r="21" spans="1:10" ht="12" x14ac:dyDescent="0.25">
      <c r="A21" s="21"/>
      <c r="B21" s="18" t="s">
        <v>17</v>
      </c>
      <c r="C21" s="18"/>
      <c r="D21" s="18"/>
      <c r="E21" s="18"/>
      <c r="F21" s="19"/>
      <c r="G21" s="19"/>
      <c r="H21" s="19"/>
      <c r="I21" s="19"/>
      <c r="J21" s="20">
        <f>J19+J20</f>
        <v>0</v>
      </c>
    </row>
    <row r="22" spans="1:10" ht="12" x14ac:dyDescent="0.25">
      <c r="A22" s="4"/>
      <c r="B22" s="4"/>
      <c r="C22" s="4" t="s">
        <v>18</v>
      </c>
      <c r="D22" s="37" t="s">
        <v>19</v>
      </c>
      <c r="E22" s="4"/>
      <c r="F22" s="5"/>
      <c r="G22" s="5"/>
      <c r="H22" s="5"/>
      <c r="I22" s="5"/>
      <c r="J22" s="5">
        <f>ROUND(J21*0.21,2)</f>
        <v>0</v>
      </c>
    </row>
    <row r="23" spans="1:10" ht="12" x14ac:dyDescent="0.25">
      <c r="A23" s="21"/>
      <c r="B23" s="18" t="s">
        <v>20</v>
      </c>
      <c r="C23" s="18"/>
      <c r="D23" s="18"/>
      <c r="E23" s="18"/>
      <c r="F23" s="19"/>
      <c r="G23" s="19"/>
      <c r="H23" s="19"/>
      <c r="I23" s="19"/>
      <c r="J23" s="20">
        <f>J21+J22</f>
        <v>0</v>
      </c>
    </row>
    <row r="25" spans="1:10" x14ac:dyDescent="0.2">
      <c r="C25" s="1" t="s">
        <v>21</v>
      </c>
    </row>
  </sheetData>
  <mergeCells count="16">
    <mergeCell ref="A6:J6"/>
    <mergeCell ref="A8:B8"/>
    <mergeCell ref="C8:J8"/>
    <mergeCell ref="A9:B9"/>
    <mergeCell ref="C9:J9"/>
    <mergeCell ref="A10:B10"/>
    <mergeCell ref="C10:J10"/>
    <mergeCell ref="I12:I13"/>
    <mergeCell ref="J12:J13"/>
    <mergeCell ref="A11:B11"/>
    <mergeCell ref="F12:H12"/>
    <mergeCell ref="A12:A13"/>
    <mergeCell ref="B12:B13"/>
    <mergeCell ref="C12:C13"/>
    <mergeCell ref="D12:D13"/>
    <mergeCell ref="E12:E13"/>
  </mergeCells>
  <pageMargins left="0.54166666666666663" right="0.1388888888888889" top="0.54166666666666663" bottom="0.54166666666666663" header="0.3" footer="0.3"/>
  <pageSetup orientation="landscape" verticalDpi="0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Lapas1</vt:lpstr>
      <vt:lpstr>Lapas1!Print_Titles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Subačiūtė</dc:creator>
  <cp:lastModifiedBy>Miroslav Prokopovič</cp:lastModifiedBy>
  <cp:lastPrinted>2025-07-18T08:23:46Z</cp:lastPrinted>
  <dcterms:created xsi:type="dcterms:W3CDTF">2025-07-18T08:19:06Z</dcterms:created>
  <dcterms:modified xsi:type="dcterms:W3CDTF">2025-07-18T09:51:53Z</dcterms:modified>
</cp:coreProperties>
</file>